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C\Desktop\iza\SP 1 Zgierz\na stronę\"/>
    </mc:Choice>
  </mc:AlternateContent>
  <xr:revisionPtr revIDLastSave="0" documentId="13_ncr:1_{D1124138-EF7A-4F90-8AB2-CC4E85D63A5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10" i="1"/>
  <c r="F53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<sst xmlns="http://schemas.openxmlformats.org/spreadsheetml/2006/main" count="101" uniqueCount="60">
  <si>
    <t xml:space="preserve">Lp. </t>
  </si>
  <si>
    <t>jedn.</t>
  </si>
  <si>
    <t>kol.1</t>
  </si>
  <si>
    <t>kol.2</t>
  </si>
  <si>
    <t>kol.3</t>
  </si>
  <si>
    <t>kol.5</t>
  </si>
  <si>
    <t>szt.</t>
  </si>
  <si>
    <t>kol.4</t>
  </si>
  <si>
    <t>razem ilość</t>
  </si>
  <si>
    <t>wartość 
w PLN brutto</t>
  </si>
  <si>
    <t>Model układu słonecznego - układ słoneczny</t>
  </si>
  <si>
    <t>Układ Słoneczny i gwiazdozbiory - model ruchomy</t>
  </si>
  <si>
    <t>Tellurium z napędem ręcznym ( tarcza opisana w języku polskim )</t>
  </si>
  <si>
    <t>Tellurium – model dydaktyczny (nr katalogowy 31121 lub równoważny)</t>
  </si>
  <si>
    <t>Układ słoneczny - 11 piłek-planet</t>
  </si>
  <si>
    <t>Pomoc do określania pozycji Słońca</t>
  </si>
  <si>
    <t>Model układu słonecznego z planetarium</t>
  </si>
  <si>
    <t>Pomiarowe Eksperymenty Fizyczne VideoStem® VS-11</t>
  </si>
  <si>
    <t>Eksperymenty uczniowskie FIZYKA – komplet 7 P-Box</t>
  </si>
  <si>
    <t>kpl</t>
  </si>
  <si>
    <t>PRACOWNIA FIZYKI – zestaw wyposażenia podstawowego</t>
  </si>
  <si>
    <t>GOsensor – Cyfrowe Eksperymenty StartBox</t>
  </si>
  <si>
    <t>Tor powietrzny z dmuchawą i licznikiem elektronicznym 200 cm</t>
  </si>
  <si>
    <t>Zestaw do demonstracji kolizji – wózki + tor</t>
  </si>
  <si>
    <t>Wielokrążki – proste maszyny – zestaw demonstracyjny</t>
  </si>
  <si>
    <t>Inteligentny dom przyszłości - model funkcjonalny, programowany</t>
  </si>
  <si>
    <t>Zestaw „Fizyka w Walizce – Elektryczność cz. 1”</t>
  </si>
  <si>
    <t>Zestaw 10 wielkich brył transparentnych</t>
  </si>
  <si>
    <t>Podstawy pomiarów waga, temperatura, długość</t>
  </si>
  <si>
    <t>Zewstaw 8 brył 2w 1 rozkładanych</t>
  </si>
  <si>
    <t>Ostrosłupy i graniastosłupy - zestaw 6 brył</t>
  </si>
  <si>
    <t>Zestaw 18 wielkich brył szkieletowych</t>
  </si>
  <si>
    <t>Kolorowe koła-ułamki MAGNET. 26 cm</t>
  </si>
  <si>
    <t>Kolorowe kwadraty-ułamki MAGNET. 78 cm</t>
  </si>
  <si>
    <t>Plansza: Układ współrzędnych do rysowania trójkątów</t>
  </si>
  <si>
    <t>Plansza: Układ współrzędnych kartezjańskich</t>
  </si>
  <si>
    <t>Przyrząd tablicowy magnetyczny do budowy trójkątów i twierdzenia Talesa</t>
  </si>
  <si>
    <t>Przyrządy tablicowe z tablicą do zawieszania</t>
  </si>
  <si>
    <t>Waga dydaktyczna z odważnikami</t>
  </si>
  <si>
    <t>Pakiet do rachunku prawdopodobieństwa</t>
  </si>
  <si>
    <t>Liczby w kolorach (Montessori) - 100</t>
  </si>
  <si>
    <t>Wyprawka matematyczna 1-20</t>
  </si>
  <si>
    <t>Pokochać równania - zestaw demonstracyjny</t>
  </si>
  <si>
    <t>Geoblocks - 330 drewnianych graniastosłupów</t>
  </si>
  <si>
    <t>Myślę przestrzennie - klocki z kartami zadań</t>
  </si>
  <si>
    <t>Magnetyczna plansza zamiany jednostek</t>
  </si>
  <si>
    <t>Przyrząd do demonstracji brył obrotowych</t>
  </si>
  <si>
    <t>Zometool Creator 3</t>
  </si>
  <si>
    <t>Objętość - zestaw 6 brył porównawczych</t>
  </si>
  <si>
    <t>Przyrząd do wyznaczania liczby Pi</t>
  </si>
  <si>
    <t>Waga elektroniczna przenośna 1 g/max 1000 g</t>
  </si>
  <si>
    <t>Ułamki zwykłe i procenty - magnetyczne</t>
  </si>
  <si>
    <t>Matematyka - tabliczka mnożenia - program</t>
  </si>
  <si>
    <t>Waga matematyczna</t>
  </si>
  <si>
    <t>cena w PLN brutto / 1szt. /1 kpl</t>
  </si>
  <si>
    <t>kol.6 (kol. 4 * kol. 5)</t>
  </si>
  <si>
    <t>SUMA BRUTTO</t>
  </si>
  <si>
    <t>ASORTYMENT</t>
  </si>
  <si>
    <t>Część 2: 
ZAŁĄCZNIK NR 1B</t>
  </si>
  <si>
    <t>WYKONAWCA: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</si>
</sst>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5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7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DCFA7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19" fillId="0" borderId="0"/>
    <xf numFmtId="0" fontId="20" fillId="0" borderId="0"/>
    <xf numFmtId="44" fontId="21" fillId="0" borderId="0" applyFont="0" applyFill="0" applyBorder="0" applyAlignment="0" applyProtection="0"/>
    <xf numFmtId="0" fontId="19" fillId="0" borderId="0"/>
    <xf numFmtId="44" fontId="21" fillId="0" borderId="0" applyFont="0" applyFill="0" applyBorder="0" applyAlignment="0" applyProtection="0"/>
    <xf numFmtId="0" fontId="9" fillId="0" borderId="0"/>
    <xf numFmtId="0" fontId="9" fillId="0" borderId="0"/>
    <xf numFmtId="44" fontId="24" fillId="0" borderId="0" applyFont="0" applyFill="0" applyBorder="0" applyAlignment="0" applyProtection="0"/>
    <xf numFmtId="0" fontId="8" fillId="0" borderId="0"/>
    <xf numFmtId="44" fontId="21" fillId="0" borderId="0" applyFont="0" applyFill="0" applyBorder="0" applyAlignment="0" applyProtection="0"/>
    <xf numFmtId="0" fontId="8" fillId="0" borderId="0"/>
    <xf numFmtId="0" fontId="7" fillId="0" borderId="0"/>
    <xf numFmtId="44" fontId="21" fillId="0" borderId="0" applyFont="0" applyFill="0" applyBorder="0" applyAlignment="0" applyProtection="0"/>
    <xf numFmtId="0" fontId="7" fillId="0" borderId="0"/>
    <xf numFmtId="0" fontId="6" fillId="0" borderId="0"/>
    <xf numFmtId="44" fontId="21" fillId="0" borderId="0" applyFont="0" applyFill="0" applyBorder="0" applyAlignment="0" applyProtection="0"/>
    <xf numFmtId="0" fontId="6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44" fontId="24" fillId="0" borderId="0" applyFont="0" applyFill="0" applyBorder="0" applyAlignment="0" applyProtection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24" fillId="0" borderId="0" applyFont="0" applyFill="0" applyBorder="0" applyAlignment="0" applyProtection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4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1" fillId="0" borderId="0"/>
    <xf numFmtId="44" fontId="2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13" fillId="0" borderId="0" xfId="0" applyFont="1" applyAlignment="1">
      <alignment horizontal="center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3" borderId="0" xfId="0" applyFont="1" applyFill="1"/>
    <xf numFmtId="2" fontId="18" fillId="0" borderId="1" xfId="0" applyNumberFormat="1" applyFont="1" applyBorder="1" applyAlignment="1">
      <alignment horizontal="left" vertical="center" wrapText="1"/>
    </xf>
    <xf numFmtId="3" fontId="15" fillId="4" borderId="1" xfId="0" applyNumberFormat="1" applyFont="1" applyFill="1" applyBorder="1" applyAlignment="1">
      <alignment horizontal="right" wrapText="1"/>
    </xf>
    <xf numFmtId="4" fontId="15" fillId="4" borderId="1" xfId="0" applyNumberFormat="1" applyFont="1" applyFill="1" applyBorder="1" applyAlignment="1">
      <alignment horizontal="right" wrapText="1"/>
    </xf>
    <xf numFmtId="4" fontId="22" fillId="4" borderId="1" xfId="0" applyNumberFormat="1" applyFont="1" applyFill="1" applyBorder="1"/>
    <xf numFmtId="4" fontId="13" fillId="5" borderId="1" xfId="0" applyNumberFormat="1" applyFont="1" applyFill="1" applyBorder="1"/>
    <xf numFmtId="0" fontId="13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3" fontId="13" fillId="0" borderId="0" xfId="0" applyNumberFormat="1" applyFont="1"/>
    <xf numFmtId="0" fontId="13" fillId="6" borderId="1" xfId="0" applyFont="1" applyFill="1" applyBorder="1" applyAlignment="1">
      <alignment horizontal="left"/>
    </xf>
  </cellXfs>
  <cellStyles count="85">
    <cellStyle name="Excel Built-in Normal" xfId="2" xr:uid="{00000000-0005-0000-0000-000000000000}"/>
    <cellStyle name="Normalny" xfId="0" builtinId="0"/>
    <cellStyle name="Normalny 3" xfId="1" xr:uid="{00000000-0005-0000-0000-000002000000}"/>
    <cellStyle name="Normalny 3 10" xfId="66" xr:uid="{00000000-0005-0000-0000-000003000000}"/>
    <cellStyle name="Normalny 3 11" xfId="82" xr:uid="{00000000-0005-0000-0000-000004000000}"/>
    <cellStyle name="Normalny 3 2" xfId="6" xr:uid="{00000000-0005-0000-0000-000005000000}"/>
    <cellStyle name="Normalny 3 2 2" xfId="22" xr:uid="{00000000-0005-0000-0000-000006000000}"/>
    <cellStyle name="Normalny 3 2 3" xfId="38" xr:uid="{00000000-0005-0000-0000-000007000000}"/>
    <cellStyle name="Normalny 3 2 4" xfId="54" xr:uid="{00000000-0005-0000-0000-000008000000}"/>
    <cellStyle name="Normalny 3 2 5" xfId="70" xr:uid="{00000000-0005-0000-0000-000009000000}"/>
    <cellStyle name="Normalny 3 3" xfId="4" xr:uid="{00000000-0005-0000-0000-00000A000000}"/>
    <cellStyle name="Normalny 3 3 10" xfId="84" xr:uid="{00000000-0005-0000-0000-00000B000000}"/>
    <cellStyle name="Normalny 3 3 2" xfId="7" xr:uid="{00000000-0005-0000-0000-00000C000000}"/>
    <cellStyle name="Normalny 3 3 2 2" xfId="23" xr:uid="{00000000-0005-0000-0000-00000D000000}"/>
    <cellStyle name="Normalny 3 3 2 3" xfId="39" xr:uid="{00000000-0005-0000-0000-00000E000000}"/>
    <cellStyle name="Normalny 3 3 2 4" xfId="55" xr:uid="{00000000-0005-0000-0000-00000F000000}"/>
    <cellStyle name="Normalny 3 3 2 5" xfId="71" xr:uid="{00000000-0005-0000-0000-000010000000}"/>
    <cellStyle name="Normalny 3 3 3" xfId="11" xr:uid="{00000000-0005-0000-0000-000011000000}"/>
    <cellStyle name="Normalny 3 3 3 2" xfId="27" xr:uid="{00000000-0005-0000-0000-000012000000}"/>
    <cellStyle name="Normalny 3 3 3 3" xfId="43" xr:uid="{00000000-0005-0000-0000-000013000000}"/>
    <cellStyle name="Normalny 3 3 3 4" xfId="59" xr:uid="{00000000-0005-0000-0000-000014000000}"/>
    <cellStyle name="Normalny 3 3 3 5" xfId="75" xr:uid="{00000000-0005-0000-0000-000015000000}"/>
    <cellStyle name="Normalny 3 3 4" xfId="14" xr:uid="{00000000-0005-0000-0000-000016000000}"/>
    <cellStyle name="Normalny 3 3 4 2" xfId="30" xr:uid="{00000000-0005-0000-0000-000017000000}"/>
    <cellStyle name="Normalny 3 3 4 3" xfId="46" xr:uid="{00000000-0005-0000-0000-000018000000}"/>
    <cellStyle name="Normalny 3 3 4 4" xfId="62" xr:uid="{00000000-0005-0000-0000-000019000000}"/>
    <cellStyle name="Normalny 3 3 4 5" xfId="78" xr:uid="{00000000-0005-0000-0000-00001A000000}"/>
    <cellStyle name="Normalny 3 3 5" xfId="17" xr:uid="{00000000-0005-0000-0000-00001B000000}"/>
    <cellStyle name="Normalny 3 3 5 2" xfId="33" xr:uid="{00000000-0005-0000-0000-00001C000000}"/>
    <cellStyle name="Normalny 3 3 5 3" xfId="49" xr:uid="{00000000-0005-0000-0000-00001D000000}"/>
    <cellStyle name="Normalny 3 3 5 4" xfId="65" xr:uid="{00000000-0005-0000-0000-00001E000000}"/>
    <cellStyle name="Normalny 3 3 5 5" xfId="81" xr:uid="{00000000-0005-0000-0000-00001F000000}"/>
    <cellStyle name="Normalny 3 3 6" xfId="20" xr:uid="{00000000-0005-0000-0000-000020000000}"/>
    <cellStyle name="Normalny 3 3 7" xfId="36" xr:uid="{00000000-0005-0000-0000-000021000000}"/>
    <cellStyle name="Normalny 3 3 8" xfId="52" xr:uid="{00000000-0005-0000-0000-000022000000}"/>
    <cellStyle name="Normalny 3 3 9" xfId="68" xr:uid="{00000000-0005-0000-0000-000023000000}"/>
    <cellStyle name="Normalny 3 4" xfId="9" xr:uid="{00000000-0005-0000-0000-000024000000}"/>
    <cellStyle name="Normalny 3 4 2" xfId="25" xr:uid="{00000000-0005-0000-0000-000025000000}"/>
    <cellStyle name="Normalny 3 4 3" xfId="41" xr:uid="{00000000-0005-0000-0000-000026000000}"/>
    <cellStyle name="Normalny 3 4 4" xfId="57" xr:uid="{00000000-0005-0000-0000-000027000000}"/>
    <cellStyle name="Normalny 3 4 5" xfId="73" xr:uid="{00000000-0005-0000-0000-000028000000}"/>
    <cellStyle name="Normalny 3 5" xfId="12" xr:uid="{00000000-0005-0000-0000-000029000000}"/>
    <cellStyle name="Normalny 3 5 2" xfId="28" xr:uid="{00000000-0005-0000-0000-00002A000000}"/>
    <cellStyle name="Normalny 3 5 3" xfId="44" xr:uid="{00000000-0005-0000-0000-00002B000000}"/>
    <cellStyle name="Normalny 3 5 4" xfId="60" xr:uid="{00000000-0005-0000-0000-00002C000000}"/>
    <cellStyle name="Normalny 3 5 5" xfId="76" xr:uid="{00000000-0005-0000-0000-00002D000000}"/>
    <cellStyle name="Normalny 3 6" xfId="15" xr:uid="{00000000-0005-0000-0000-00002E000000}"/>
    <cellStyle name="Normalny 3 6 2" xfId="31" xr:uid="{00000000-0005-0000-0000-00002F000000}"/>
    <cellStyle name="Normalny 3 6 3" xfId="47" xr:uid="{00000000-0005-0000-0000-000030000000}"/>
    <cellStyle name="Normalny 3 6 4" xfId="63" xr:uid="{00000000-0005-0000-0000-000031000000}"/>
    <cellStyle name="Normalny 3 6 5" xfId="79" xr:uid="{00000000-0005-0000-0000-000032000000}"/>
    <cellStyle name="Normalny 3 7" xfId="18" xr:uid="{00000000-0005-0000-0000-000033000000}"/>
    <cellStyle name="Normalny 3 8" xfId="34" xr:uid="{00000000-0005-0000-0000-000034000000}"/>
    <cellStyle name="Normalny 3 9" xfId="50" xr:uid="{00000000-0005-0000-0000-000035000000}"/>
    <cellStyle name="Walutowy 2" xfId="3" xr:uid="{00000000-0005-0000-0000-000036000000}"/>
    <cellStyle name="Walutowy 2 10" xfId="67" xr:uid="{00000000-0005-0000-0000-000037000000}"/>
    <cellStyle name="Walutowy 2 11" xfId="83" xr:uid="{00000000-0005-0000-0000-000038000000}"/>
    <cellStyle name="Walutowy 2 2" xfId="8" xr:uid="{00000000-0005-0000-0000-000039000000}"/>
    <cellStyle name="Walutowy 2 2 2" xfId="24" xr:uid="{00000000-0005-0000-0000-00003A000000}"/>
    <cellStyle name="Walutowy 2 2 3" xfId="40" xr:uid="{00000000-0005-0000-0000-00003B000000}"/>
    <cellStyle name="Walutowy 2 2 4" xfId="56" xr:uid="{00000000-0005-0000-0000-00003C000000}"/>
    <cellStyle name="Walutowy 2 2 5" xfId="72" xr:uid="{00000000-0005-0000-0000-00003D000000}"/>
    <cellStyle name="Walutowy 2 3" xfId="5" xr:uid="{00000000-0005-0000-0000-00003E000000}"/>
    <cellStyle name="Walutowy 2 3 2" xfId="21" xr:uid="{00000000-0005-0000-0000-00003F000000}"/>
    <cellStyle name="Walutowy 2 3 3" xfId="37" xr:uid="{00000000-0005-0000-0000-000040000000}"/>
    <cellStyle name="Walutowy 2 3 4" xfId="53" xr:uid="{00000000-0005-0000-0000-000041000000}"/>
    <cellStyle name="Walutowy 2 3 5" xfId="69" xr:uid="{00000000-0005-0000-0000-000042000000}"/>
    <cellStyle name="Walutowy 2 4" xfId="10" xr:uid="{00000000-0005-0000-0000-000043000000}"/>
    <cellStyle name="Walutowy 2 4 2" xfId="26" xr:uid="{00000000-0005-0000-0000-000044000000}"/>
    <cellStyle name="Walutowy 2 4 3" xfId="42" xr:uid="{00000000-0005-0000-0000-000045000000}"/>
    <cellStyle name="Walutowy 2 4 4" xfId="58" xr:uid="{00000000-0005-0000-0000-000046000000}"/>
    <cellStyle name="Walutowy 2 4 5" xfId="74" xr:uid="{00000000-0005-0000-0000-000047000000}"/>
    <cellStyle name="Walutowy 2 5" xfId="13" xr:uid="{00000000-0005-0000-0000-000048000000}"/>
    <cellStyle name="Walutowy 2 5 2" xfId="29" xr:uid="{00000000-0005-0000-0000-000049000000}"/>
    <cellStyle name="Walutowy 2 5 3" xfId="45" xr:uid="{00000000-0005-0000-0000-00004A000000}"/>
    <cellStyle name="Walutowy 2 5 4" xfId="61" xr:uid="{00000000-0005-0000-0000-00004B000000}"/>
    <cellStyle name="Walutowy 2 5 5" xfId="77" xr:uid="{00000000-0005-0000-0000-00004C000000}"/>
    <cellStyle name="Walutowy 2 6" xfId="16" xr:uid="{00000000-0005-0000-0000-00004D000000}"/>
    <cellStyle name="Walutowy 2 6 2" xfId="32" xr:uid="{00000000-0005-0000-0000-00004E000000}"/>
    <cellStyle name="Walutowy 2 6 3" xfId="48" xr:uid="{00000000-0005-0000-0000-00004F000000}"/>
    <cellStyle name="Walutowy 2 6 4" xfId="64" xr:uid="{00000000-0005-0000-0000-000050000000}"/>
    <cellStyle name="Walutowy 2 6 5" xfId="80" xr:uid="{00000000-0005-0000-0000-000051000000}"/>
    <cellStyle name="Walutowy 2 7" xfId="19" xr:uid="{00000000-0005-0000-0000-000052000000}"/>
    <cellStyle name="Walutowy 2 8" xfId="35" xr:uid="{00000000-0005-0000-0000-000053000000}"/>
    <cellStyle name="Walutowy 2 9" xfId="51" xr:uid="{00000000-0005-0000-0000-000054000000}"/>
  </cellStyles>
  <dxfs count="0"/>
  <tableStyles count="0" defaultTableStyle="TableStyleMedium2" defaultPivotStyle="PivotStyleLight16"/>
  <colors>
    <mruColors>
      <color rgb="FFFA7A9F"/>
      <color rgb="FFCCFFCC"/>
      <color rgb="FFFDA9C1"/>
      <color rgb="FFDCFA7E"/>
      <color rgb="FFFF66CC"/>
      <color rgb="FFF7E07D"/>
      <color rgb="FFFFFF99"/>
      <color rgb="FFCCFF99"/>
      <color rgb="FFF28B7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582083</xdr:colOff>
      <xdr:row>3</xdr:row>
      <xdr:rowOff>116701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47F5F76-092F-41F4-8ADA-76E9BA596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529916" cy="6564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="172" zoomScaleNormal="172" workbookViewId="0">
      <pane ySplit="8" topLeftCell="A9" activePane="bottomLeft" state="frozen"/>
      <selection pane="bottomLeft" activeCell="A5" sqref="A5:B5"/>
    </sheetView>
  </sheetViews>
  <sheetFormatPr defaultColWidth="9.140625" defaultRowHeight="14.25" x14ac:dyDescent="0.2"/>
  <cols>
    <col min="1" max="1" width="3.85546875" style="2" customWidth="1"/>
    <col min="2" max="2" width="32.28515625" style="8" customWidth="1"/>
    <col min="3" max="3" width="5.42578125" style="9" customWidth="1"/>
    <col min="4" max="4" width="11" style="2" customWidth="1"/>
    <col min="5" max="5" width="10.7109375" style="2" customWidth="1"/>
    <col min="6" max="6" width="16.85546875" style="2" customWidth="1"/>
    <col min="7" max="16384" width="9.140625" style="2"/>
  </cols>
  <sheetData>
    <row r="1" spans="1:6" x14ac:dyDescent="0.2">
      <c r="A1" s="20"/>
      <c r="B1" s="20"/>
      <c r="C1" s="2"/>
    </row>
    <row r="2" spans="1:6" x14ac:dyDescent="0.2">
      <c r="A2" s="8"/>
      <c r="C2" s="2"/>
    </row>
    <row r="3" spans="1:6" x14ac:dyDescent="0.2">
      <c r="A3" s="8"/>
      <c r="C3" s="2"/>
    </row>
    <row r="4" spans="1:6" x14ac:dyDescent="0.2">
      <c r="A4" s="8"/>
      <c r="C4" s="2"/>
    </row>
    <row r="5" spans="1:6" x14ac:dyDescent="0.2">
      <c r="A5" s="24" t="s">
        <v>59</v>
      </c>
      <c r="B5" s="24"/>
      <c r="C5" s="2"/>
    </row>
    <row r="6" spans="1:6" ht="36" customHeight="1" x14ac:dyDescent="0.2">
      <c r="A6" s="22" t="s">
        <v>58</v>
      </c>
      <c r="B6" s="22"/>
      <c r="C6" s="22"/>
      <c r="D6" s="22"/>
      <c r="E6" s="22"/>
      <c r="F6" s="22"/>
    </row>
    <row r="7" spans="1:6" s="1" customFormat="1" ht="21" customHeight="1" x14ac:dyDescent="0.2">
      <c r="A7" s="21" t="s">
        <v>0</v>
      </c>
      <c r="B7" s="21" t="s">
        <v>57</v>
      </c>
      <c r="C7" s="16" t="s">
        <v>1</v>
      </c>
      <c r="D7" s="17" t="s">
        <v>54</v>
      </c>
      <c r="E7" s="18" t="s">
        <v>8</v>
      </c>
      <c r="F7" s="18" t="s">
        <v>9</v>
      </c>
    </row>
    <row r="8" spans="1:6" ht="21" customHeight="1" x14ac:dyDescent="0.2">
      <c r="A8" s="21"/>
      <c r="B8" s="21"/>
      <c r="C8" s="16"/>
      <c r="D8" s="17"/>
      <c r="E8" s="19"/>
      <c r="F8" s="19"/>
    </row>
    <row r="9" spans="1:6" x14ac:dyDescent="0.2">
      <c r="A9" s="3" t="s">
        <v>2</v>
      </c>
      <c r="B9" s="3" t="s">
        <v>3</v>
      </c>
      <c r="C9" s="3" t="s">
        <v>4</v>
      </c>
      <c r="D9" s="3" t="s">
        <v>7</v>
      </c>
      <c r="E9" s="3" t="s">
        <v>5</v>
      </c>
      <c r="F9" s="3" t="s">
        <v>55</v>
      </c>
    </row>
    <row r="10" spans="1:6" ht="35.1" customHeight="1" x14ac:dyDescent="0.2">
      <c r="A10" s="3">
        <v>1</v>
      </c>
      <c r="B10" s="4" t="s">
        <v>10</v>
      </c>
      <c r="C10" s="5" t="s">
        <v>6</v>
      </c>
      <c r="D10" s="13"/>
      <c r="E10" s="11">
        <v>2</v>
      </c>
      <c r="F10" s="12">
        <f>D10*E10</f>
        <v>0</v>
      </c>
    </row>
    <row r="11" spans="1:6" s="6" customFormat="1" ht="35.1" customHeight="1" x14ac:dyDescent="0.2">
      <c r="A11" s="3">
        <f>A10+1</f>
        <v>2</v>
      </c>
      <c r="B11" s="4" t="s">
        <v>11</v>
      </c>
      <c r="C11" s="5" t="s">
        <v>6</v>
      </c>
      <c r="D11" s="13"/>
      <c r="E11" s="11">
        <v>2</v>
      </c>
      <c r="F11" s="12">
        <f t="shared" ref="F11:F52" si="0">D11*E11</f>
        <v>0</v>
      </c>
    </row>
    <row r="12" spans="1:6" ht="35.1" customHeight="1" x14ac:dyDescent="0.2">
      <c r="A12" s="3">
        <f t="shared" ref="A12:A52" si="1">A11+1</f>
        <v>3</v>
      </c>
      <c r="B12" s="4" t="s">
        <v>12</v>
      </c>
      <c r="C12" s="5" t="s">
        <v>6</v>
      </c>
      <c r="D12" s="13"/>
      <c r="E12" s="11">
        <v>2</v>
      </c>
      <c r="F12" s="12">
        <f t="shared" si="0"/>
        <v>0</v>
      </c>
    </row>
    <row r="13" spans="1:6" ht="35.1" customHeight="1" x14ac:dyDescent="0.2">
      <c r="A13" s="3">
        <f t="shared" si="1"/>
        <v>4</v>
      </c>
      <c r="B13" s="4" t="s">
        <v>13</v>
      </c>
      <c r="C13" s="5" t="s">
        <v>6</v>
      </c>
      <c r="D13" s="13"/>
      <c r="E13" s="11">
        <v>1</v>
      </c>
      <c r="F13" s="12">
        <f t="shared" si="0"/>
        <v>0</v>
      </c>
    </row>
    <row r="14" spans="1:6" ht="35.1" customHeight="1" x14ac:dyDescent="0.2">
      <c r="A14" s="3">
        <f t="shared" si="1"/>
        <v>5</v>
      </c>
      <c r="B14" s="7" t="s">
        <v>14</v>
      </c>
      <c r="C14" s="5" t="s">
        <v>6</v>
      </c>
      <c r="D14" s="13"/>
      <c r="E14" s="11">
        <v>2</v>
      </c>
      <c r="F14" s="12">
        <f t="shared" si="0"/>
        <v>0</v>
      </c>
    </row>
    <row r="15" spans="1:6" ht="35.1" customHeight="1" x14ac:dyDescent="0.2">
      <c r="A15" s="3">
        <f t="shared" si="1"/>
        <v>6</v>
      </c>
      <c r="B15" s="7" t="s">
        <v>15</v>
      </c>
      <c r="C15" s="5" t="s">
        <v>6</v>
      </c>
      <c r="D15" s="13"/>
      <c r="E15" s="11">
        <v>2</v>
      </c>
      <c r="F15" s="12">
        <f t="shared" si="0"/>
        <v>0</v>
      </c>
    </row>
    <row r="16" spans="1:6" ht="35.1" customHeight="1" x14ac:dyDescent="0.2">
      <c r="A16" s="3">
        <f t="shared" si="1"/>
        <v>7</v>
      </c>
      <c r="B16" s="7" t="s">
        <v>16</v>
      </c>
      <c r="C16" s="5" t="s">
        <v>6</v>
      </c>
      <c r="D16" s="13"/>
      <c r="E16" s="11">
        <v>2</v>
      </c>
      <c r="F16" s="12">
        <f t="shared" si="0"/>
        <v>0</v>
      </c>
    </row>
    <row r="17" spans="1:6" ht="35.1" customHeight="1" x14ac:dyDescent="0.2">
      <c r="A17" s="3">
        <f t="shared" si="1"/>
        <v>8</v>
      </c>
      <c r="B17" s="7" t="s">
        <v>17</v>
      </c>
      <c r="C17" s="5" t="s">
        <v>6</v>
      </c>
      <c r="D17" s="13"/>
      <c r="E17" s="11">
        <v>1</v>
      </c>
      <c r="F17" s="12">
        <f t="shared" si="0"/>
        <v>0</v>
      </c>
    </row>
    <row r="18" spans="1:6" ht="35.1" customHeight="1" x14ac:dyDescent="0.2">
      <c r="A18" s="3">
        <f t="shared" si="1"/>
        <v>9</v>
      </c>
      <c r="B18" s="7" t="s">
        <v>18</v>
      </c>
      <c r="C18" s="5" t="s">
        <v>19</v>
      </c>
      <c r="D18" s="13"/>
      <c r="E18" s="11">
        <v>2</v>
      </c>
      <c r="F18" s="12">
        <f t="shared" si="0"/>
        <v>0</v>
      </c>
    </row>
    <row r="19" spans="1:6" ht="35.1" customHeight="1" x14ac:dyDescent="0.2">
      <c r="A19" s="3">
        <f t="shared" si="1"/>
        <v>10</v>
      </c>
      <c r="B19" s="7" t="s">
        <v>20</v>
      </c>
      <c r="C19" s="5" t="s">
        <v>6</v>
      </c>
      <c r="D19" s="13"/>
      <c r="E19" s="11">
        <v>4</v>
      </c>
      <c r="F19" s="12">
        <f t="shared" si="0"/>
        <v>0</v>
      </c>
    </row>
    <row r="20" spans="1:6" ht="35.1" customHeight="1" x14ac:dyDescent="0.2">
      <c r="A20" s="3">
        <f t="shared" si="1"/>
        <v>11</v>
      </c>
      <c r="B20" s="7" t="s">
        <v>21</v>
      </c>
      <c r="C20" s="5" t="s">
        <v>19</v>
      </c>
      <c r="D20" s="13"/>
      <c r="E20" s="11">
        <v>2</v>
      </c>
      <c r="F20" s="12">
        <f t="shared" si="0"/>
        <v>0</v>
      </c>
    </row>
    <row r="21" spans="1:6" ht="35.1" customHeight="1" x14ac:dyDescent="0.2">
      <c r="A21" s="3">
        <f t="shared" si="1"/>
        <v>12</v>
      </c>
      <c r="B21" s="7" t="s">
        <v>22</v>
      </c>
      <c r="C21" s="5" t="s">
        <v>6</v>
      </c>
      <c r="D21" s="13"/>
      <c r="E21" s="11">
        <v>1</v>
      </c>
      <c r="F21" s="12">
        <f t="shared" si="0"/>
        <v>0</v>
      </c>
    </row>
    <row r="22" spans="1:6" ht="35.1" customHeight="1" x14ac:dyDescent="0.2">
      <c r="A22" s="3">
        <f t="shared" si="1"/>
        <v>13</v>
      </c>
      <c r="B22" s="7" t="s">
        <v>23</v>
      </c>
      <c r="C22" s="5" t="s">
        <v>6</v>
      </c>
      <c r="D22" s="13"/>
      <c r="E22" s="11">
        <v>1</v>
      </c>
      <c r="F22" s="12">
        <f t="shared" si="0"/>
        <v>0</v>
      </c>
    </row>
    <row r="23" spans="1:6" ht="35.1" customHeight="1" x14ac:dyDescent="0.2">
      <c r="A23" s="3">
        <f t="shared" si="1"/>
        <v>14</v>
      </c>
      <c r="B23" s="7" t="s">
        <v>24</v>
      </c>
      <c r="C23" s="5" t="s">
        <v>6</v>
      </c>
      <c r="D23" s="13"/>
      <c r="E23" s="11">
        <v>1</v>
      </c>
      <c r="F23" s="12">
        <f t="shared" si="0"/>
        <v>0</v>
      </c>
    </row>
    <row r="24" spans="1:6" ht="35.1" customHeight="1" x14ac:dyDescent="0.2">
      <c r="A24" s="3">
        <f t="shared" si="1"/>
        <v>15</v>
      </c>
      <c r="B24" s="7" t="s">
        <v>25</v>
      </c>
      <c r="C24" s="5" t="s">
        <v>6</v>
      </c>
      <c r="D24" s="13"/>
      <c r="E24" s="11">
        <v>2</v>
      </c>
      <c r="F24" s="12">
        <f t="shared" si="0"/>
        <v>0</v>
      </c>
    </row>
    <row r="25" spans="1:6" ht="35.1" customHeight="1" x14ac:dyDescent="0.2">
      <c r="A25" s="3">
        <f t="shared" si="1"/>
        <v>16</v>
      </c>
      <c r="B25" s="7" t="s">
        <v>26</v>
      </c>
      <c r="C25" s="5" t="s">
        <v>6</v>
      </c>
      <c r="D25" s="13"/>
      <c r="E25" s="11">
        <v>1</v>
      </c>
      <c r="F25" s="12">
        <f t="shared" si="0"/>
        <v>0</v>
      </c>
    </row>
    <row r="26" spans="1:6" ht="35.1" customHeight="1" x14ac:dyDescent="0.2">
      <c r="A26" s="3">
        <f t="shared" si="1"/>
        <v>17</v>
      </c>
      <c r="B26" s="7" t="s">
        <v>27</v>
      </c>
      <c r="C26" s="5" t="s">
        <v>6</v>
      </c>
      <c r="D26" s="13"/>
      <c r="E26" s="11">
        <v>2</v>
      </c>
      <c r="F26" s="12">
        <f t="shared" si="0"/>
        <v>0</v>
      </c>
    </row>
    <row r="27" spans="1:6" ht="35.1" customHeight="1" x14ac:dyDescent="0.2">
      <c r="A27" s="3">
        <f t="shared" si="1"/>
        <v>18</v>
      </c>
      <c r="B27" s="7" t="s">
        <v>28</v>
      </c>
      <c r="C27" s="5" t="s">
        <v>6</v>
      </c>
      <c r="D27" s="13"/>
      <c r="E27" s="11">
        <v>2</v>
      </c>
      <c r="F27" s="12">
        <f t="shared" si="0"/>
        <v>0</v>
      </c>
    </row>
    <row r="28" spans="1:6" ht="35.1" customHeight="1" x14ac:dyDescent="0.2">
      <c r="A28" s="3">
        <f t="shared" si="1"/>
        <v>19</v>
      </c>
      <c r="B28" s="7" t="s">
        <v>29</v>
      </c>
      <c r="C28" s="5" t="s">
        <v>6</v>
      </c>
      <c r="D28" s="13"/>
      <c r="E28" s="11">
        <v>10</v>
      </c>
      <c r="F28" s="12">
        <f t="shared" si="0"/>
        <v>0</v>
      </c>
    </row>
    <row r="29" spans="1:6" ht="35.1" customHeight="1" x14ac:dyDescent="0.2">
      <c r="A29" s="3">
        <f t="shared" si="1"/>
        <v>20</v>
      </c>
      <c r="B29" s="7" t="s">
        <v>30</v>
      </c>
      <c r="C29" s="5" t="s">
        <v>6</v>
      </c>
      <c r="D29" s="13"/>
      <c r="E29" s="11">
        <v>2</v>
      </c>
      <c r="F29" s="12">
        <f t="shared" si="0"/>
        <v>0</v>
      </c>
    </row>
    <row r="30" spans="1:6" ht="35.1" customHeight="1" x14ac:dyDescent="0.2">
      <c r="A30" s="3">
        <f t="shared" si="1"/>
        <v>21</v>
      </c>
      <c r="B30" s="7" t="s">
        <v>31</v>
      </c>
      <c r="C30" s="5" t="s">
        <v>6</v>
      </c>
      <c r="D30" s="13"/>
      <c r="E30" s="11">
        <v>2</v>
      </c>
      <c r="F30" s="12">
        <f t="shared" si="0"/>
        <v>0</v>
      </c>
    </row>
    <row r="31" spans="1:6" ht="35.1" customHeight="1" x14ac:dyDescent="0.2">
      <c r="A31" s="3">
        <f t="shared" si="1"/>
        <v>22</v>
      </c>
      <c r="B31" s="7" t="s">
        <v>32</v>
      </c>
      <c r="C31" s="5" t="s">
        <v>6</v>
      </c>
      <c r="D31" s="13"/>
      <c r="E31" s="11">
        <v>5</v>
      </c>
      <c r="F31" s="12">
        <f t="shared" si="0"/>
        <v>0</v>
      </c>
    </row>
    <row r="32" spans="1:6" ht="35.1" customHeight="1" x14ac:dyDescent="0.2">
      <c r="A32" s="3">
        <f t="shared" si="1"/>
        <v>23</v>
      </c>
      <c r="B32" s="7" t="s">
        <v>33</v>
      </c>
      <c r="C32" s="5" t="s">
        <v>6</v>
      </c>
      <c r="D32" s="13"/>
      <c r="E32" s="11">
        <v>5</v>
      </c>
      <c r="F32" s="12">
        <f t="shared" si="0"/>
        <v>0</v>
      </c>
    </row>
    <row r="33" spans="1:6" ht="35.1" customHeight="1" x14ac:dyDescent="0.2">
      <c r="A33" s="3">
        <f t="shared" si="1"/>
        <v>24</v>
      </c>
      <c r="B33" s="7" t="s">
        <v>34</v>
      </c>
      <c r="C33" s="5" t="s">
        <v>6</v>
      </c>
      <c r="D33" s="13"/>
      <c r="E33" s="11">
        <v>2</v>
      </c>
      <c r="F33" s="12">
        <f t="shared" si="0"/>
        <v>0</v>
      </c>
    </row>
    <row r="34" spans="1:6" ht="35.1" customHeight="1" x14ac:dyDescent="0.2">
      <c r="A34" s="3">
        <f t="shared" si="1"/>
        <v>25</v>
      </c>
      <c r="B34" s="7" t="s">
        <v>35</v>
      </c>
      <c r="C34" s="5" t="s">
        <v>6</v>
      </c>
      <c r="D34" s="13"/>
      <c r="E34" s="11">
        <v>2</v>
      </c>
      <c r="F34" s="12">
        <f t="shared" si="0"/>
        <v>0</v>
      </c>
    </row>
    <row r="35" spans="1:6" ht="35.1" customHeight="1" x14ac:dyDescent="0.2">
      <c r="A35" s="3">
        <f t="shared" si="1"/>
        <v>26</v>
      </c>
      <c r="B35" s="7" t="s">
        <v>36</v>
      </c>
      <c r="C35" s="5" t="s">
        <v>6</v>
      </c>
      <c r="D35" s="13"/>
      <c r="E35" s="11">
        <v>2</v>
      </c>
      <c r="F35" s="12">
        <f t="shared" si="0"/>
        <v>0</v>
      </c>
    </row>
    <row r="36" spans="1:6" ht="35.1" customHeight="1" x14ac:dyDescent="0.2">
      <c r="A36" s="3">
        <f t="shared" si="1"/>
        <v>27</v>
      </c>
      <c r="B36" s="7" t="s">
        <v>37</v>
      </c>
      <c r="C36" s="5" t="s">
        <v>6</v>
      </c>
      <c r="D36" s="13"/>
      <c r="E36" s="11">
        <v>2</v>
      </c>
      <c r="F36" s="12">
        <f t="shared" si="0"/>
        <v>0</v>
      </c>
    </row>
    <row r="37" spans="1:6" ht="35.1" customHeight="1" x14ac:dyDescent="0.2">
      <c r="A37" s="3">
        <f t="shared" si="1"/>
        <v>28</v>
      </c>
      <c r="B37" s="10" t="s">
        <v>38</v>
      </c>
      <c r="C37" s="5" t="s">
        <v>6</v>
      </c>
      <c r="D37" s="13"/>
      <c r="E37" s="11">
        <v>8</v>
      </c>
      <c r="F37" s="12">
        <f t="shared" si="0"/>
        <v>0</v>
      </c>
    </row>
    <row r="38" spans="1:6" ht="35.1" customHeight="1" x14ac:dyDescent="0.2">
      <c r="A38" s="3">
        <f t="shared" si="1"/>
        <v>29</v>
      </c>
      <c r="B38" s="7" t="s">
        <v>39</v>
      </c>
      <c r="C38" s="5" t="s">
        <v>6</v>
      </c>
      <c r="D38" s="13"/>
      <c r="E38" s="11">
        <v>2</v>
      </c>
      <c r="F38" s="12">
        <f t="shared" si="0"/>
        <v>0</v>
      </c>
    </row>
    <row r="39" spans="1:6" ht="35.1" customHeight="1" x14ac:dyDescent="0.2">
      <c r="A39" s="3">
        <f t="shared" si="1"/>
        <v>30</v>
      </c>
      <c r="B39" s="7" t="s">
        <v>40</v>
      </c>
      <c r="C39" s="5" t="s">
        <v>6</v>
      </c>
      <c r="D39" s="13"/>
      <c r="E39" s="11">
        <v>2</v>
      </c>
      <c r="F39" s="12">
        <f t="shared" si="0"/>
        <v>0</v>
      </c>
    </row>
    <row r="40" spans="1:6" ht="35.1" customHeight="1" x14ac:dyDescent="0.2">
      <c r="A40" s="3">
        <f t="shared" si="1"/>
        <v>31</v>
      </c>
      <c r="B40" s="4" t="s">
        <v>41</v>
      </c>
      <c r="C40" s="5" t="s">
        <v>6</v>
      </c>
      <c r="D40" s="13"/>
      <c r="E40" s="11">
        <v>4</v>
      </c>
      <c r="F40" s="12">
        <f t="shared" si="0"/>
        <v>0</v>
      </c>
    </row>
    <row r="41" spans="1:6" ht="35.1" customHeight="1" x14ac:dyDescent="0.2">
      <c r="A41" s="3">
        <f t="shared" si="1"/>
        <v>32</v>
      </c>
      <c r="B41" s="7" t="s">
        <v>42</v>
      </c>
      <c r="C41" s="5" t="s">
        <v>6</v>
      </c>
      <c r="D41" s="13"/>
      <c r="E41" s="11">
        <v>3</v>
      </c>
      <c r="F41" s="12">
        <f t="shared" si="0"/>
        <v>0</v>
      </c>
    </row>
    <row r="42" spans="1:6" ht="35.1" customHeight="1" x14ac:dyDescent="0.2">
      <c r="A42" s="3">
        <f t="shared" si="1"/>
        <v>33</v>
      </c>
      <c r="B42" s="7" t="s">
        <v>43</v>
      </c>
      <c r="C42" s="5" t="s">
        <v>6</v>
      </c>
      <c r="D42" s="13"/>
      <c r="E42" s="11">
        <v>2</v>
      </c>
      <c r="F42" s="12">
        <f t="shared" si="0"/>
        <v>0</v>
      </c>
    </row>
    <row r="43" spans="1:6" ht="35.1" customHeight="1" x14ac:dyDescent="0.2">
      <c r="A43" s="3">
        <f t="shared" si="1"/>
        <v>34</v>
      </c>
      <c r="B43" s="4" t="s">
        <v>44</v>
      </c>
      <c r="C43" s="5" t="s">
        <v>6</v>
      </c>
      <c r="D43" s="13"/>
      <c r="E43" s="11">
        <v>2</v>
      </c>
      <c r="F43" s="12">
        <f t="shared" si="0"/>
        <v>0</v>
      </c>
    </row>
    <row r="44" spans="1:6" ht="35.1" customHeight="1" x14ac:dyDescent="0.2">
      <c r="A44" s="3">
        <f t="shared" si="1"/>
        <v>35</v>
      </c>
      <c r="B44" s="7" t="s">
        <v>45</v>
      </c>
      <c r="C44" s="5" t="s">
        <v>6</v>
      </c>
      <c r="D44" s="13"/>
      <c r="E44" s="11">
        <v>2</v>
      </c>
      <c r="F44" s="12">
        <f t="shared" si="0"/>
        <v>0</v>
      </c>
    </row>
    <row r="45" spans="1:6" ht="35.1" customHeight="1" x14ac:dyDescent="0.2">
      <c r="A45" s="3">
        <f t="shared" si="1"/>
        <v>36</v>
      </c>
      <c r="B45" s="7" t="s">
        <v>46</v>
      </c>
      <c r="C45" s="5" t="s">
        <v>6</v>
      </c>
      <c r="D45" s="13"/>
      <c r="E45" s="11">
        <v>2</v>
      </c>
      <c r="F45" s="12">
        <f t="shared" si="0"/>
        <v>0</v>
      </c>
    </row>
    <row r="46" spans="1:6" ht="35.1" customHeight="1" x14ac:dyDescent="0.2">
      <c r="A46" s="3">
        <f t="shared" si="1"/>
        <v>37</v>
      </c>
      <c r="B46" s="7" t="s">
        <v>47</v>
      </c>
      <c r="C46" s="5" t="s">
        <v>6</v>
      </c>
      <c r="D46" s="13"/>
      <c r="E46" s="11">
        <v>2</v>
      </c>
      <c r="F46" s="12">
        <f t="shared" si="0"/>
        <v>0</v>
      </c>
    </row>
    <row r="47" spans="1:6" ht="35.1" customHeight="1" x14ac:dyDescent="0.2">
      <c r="A47" s="3">
        <f t="shared" si="1"/>
        <v>38</v>
      </c>
      <c r="B47" s="7" t="s">
        <v>48</v>
      </c>
      <c r="C47" s="5" t="s">
        <v>6</v>
      </c>
      <c r="D47" s="13"/>
      <c r="E47" s="11">
        <v>4</v>
      </c>
      <c r="F47" s="12">
        <f t="shared" si="0"/>
        <v>0</v>
      </c>
    </row>
    <row r="48" spans="1:6" ht="35.1" customHeight="1" x14ac:dyDescent="0.2">
      <c r="A48" s="3">
        <f t="shared" si="1"/>
        <v>39</v>
      </c>
      <c r="B48" s="7" t="s">
        <v>49</v>
      </c>
      <c r="C48" s="5" t="s">
        <v>6</v>
      </c>
      <c r="D48" s="13"/>
      <c r="E48" s="11">
        <v>4</v>
      </c>
      <c r="F48" s="12">
        <f t="shared" si="0"/>
        <v>0</v>
      </c>
    </row>
    <row r="49" spans="1:8" ht="35.1" customHeight="1" x14ac:dyDescent="0.2">
      <c r="A49" s="3">
        <f t="shared" si="1"/>
        <v>40</v>
      </c>
      <c r="B49" s="7" t="s">
        <v>50</v>
      </c>
      <c r="C49" s="5" t="s">
        <v>6</v>
      </c>
      <c r="D49" s="13"/>
      <c r="E49" s="11">
        <v>4</v>
      </c>
      <c r="F49" s="12">
        <f t="shared" si="0"/>
        <v>0</v>
      </c>
    </row>
    <row r="50" spans="1:8" ht="35.1" customHeight="1" x14ac:dyDescent="0.2">
      <c r="A50" s="3">
        <f t="shared" si="1"/>
        <v>41</v>
      </c>
      <c r="B50" s="7" t="s">
        <v>51</v>
      </c>
      <c r="C50" s="5" t="s">
        <v>6</v>
      </c>
      <c r="D50" s="13"/>
      <c r="E50" s="11">
        <v>8</v>
      </c>
      <c r="F50" s="12">
        <f t="shared" si="0"/>
        <v>0</v>
      </c>
      <c r="H50" s="23"/>
    </row>
    <row r="51" spans="1:8" ht="35.1" customHeight="1" x14ac:dyDescent="0.2">
      <c r="A51" s="3">
        <f t="shared" si="1"/>
        <v>42</v>
      </c>
      <c r="B51" s="7" t="s">
        <v>52</v>
      </c>
      <c r="C51" s="5" t="s">
        <v>6</v>
      </c>
      <c r="D51" s="13"/>
      <c r="E51" s="11">
        <v>2</v>
      </c>
      <c r="F51" s="12">
        <f t="shared" si="0"/>
        <v>0</v>
      </c>
    </row>
    <row r="52" spans="1:8" ht="35.1" customHeight="1" x14ac:dyDescent="0.2">
      <c r="A52" s="3">
        <f t="shared" si="1"/>
        <v>43</v>
      </c>
      <c r="B52" s="7" t="s">
        <v>53</v>
      </c>
      <c r="C52" s="5" t="s">
        <v>6</v>
      </c>
      <c r="D52" s="13"/>
      <c r="E52" s="11">
        <v>4</v>
      </c>
      <c r="F52" s="12">
        <f t="shared" si="0"/>
        <v>0</v>
      </c>
    </row>
    <row r="53" spans="1:8" ht="35.1" customHeight="1" x14ac:dyDescent="0.2">
      <c r="D53" s="15" t="s">
        <v>56</v>
      </c>
      <c r="E53" s="15"/>
      <c r="F53" s="14">
        <f>SUM(F10:F52)</f>
        <v>0</v>
      </c>
    </row>
  </sheetData>
  <mergeCells count="10">
    <mergeCell ref="F7:F8"/>
    <mergeCell ref="A6:F6"/>
    <mergeCell ref="A7:A8"/>
    <mergeCell ref="B7:B8"/>
    <mergeCell ref="A5:B5"/>
    <mergeCell ref="D53:E53"/>
    <mergeCell ref="C7:C8"/>
    <mergeCell ref="D7:D8"/>
    <mergeCell ref="E7:E8"/>
    <mergeCell ref="A1:B1"/>
  </mergeCells>
  <pageMargins left="0.19685039370078741" right="0.19685039370078741" top="0.19685039370078741" bottom="0.27559055118110237" header="0.15748031496062992" footer="0.15748031496062992"/>
  <pageSetup paperSize="9" orientation="portrait" r:id="rId1"/>
  <headerFooter>
    <oddFooter>&amp;C&amp;"Arial,Normalny"&amp;9&amp;P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Olsińska</dc:creator>
  <cp:lastModifiedBy>Izabela Strzelczyk</cp:lastModifiedBy>
  <cp:lastPrinted>2026-04-09T07:26:18Z</cp:lastPrinted>
  <dcterms:created xsi:type="dcterms:W3CDTF">2021-06-29T10:24:26Z</dcterms:created>
  <dcterms:modified xsi:type="dcterms:W3CDTF">2026-04-09T09:52:35Z</dcterms:modified>
</cp:coreProperties>
</file>